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0710" yWindow="90" windowWidth="14145" windowHeight="12390" tabRatio="601" firstSheet="2" activeTab="2"/>
  </bookViews>
  <sheets>
    <sheet name="Лист1" sheetId="17" state="hidden" r:id="rId1"/>
    <sheet name="Лист2" sheetId="18" state="hidden" r:id="rId2"/>
    <sheet name="Результаты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2" hidden="1">Результаты!$A$4:$M$4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calcChain.xml><?xml version="1.0" encoding="utf-8"?>
<calcChain xmlns="http://schemas.openxmlformats.org/spreadsheetml/2006/main">
  <c r="N7" i="39" l="1"/>
  <c r="N6" i="39" l="1"/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<sst xmlns="http://schemas.openxmlformats.org/spreadsheetml/2006/main" count="83" uniqueCount="55">
  <si>
    <t>Нижновэнерго</t>
  </si>
  <si>
    <t>Прочие</t>
  </si>
  <si>
    <t>№№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</si>
  <si>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</si>
  <si>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</si>
  <si>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</si>
  <si>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</si>
  <si>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</si>
  <si>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</si>
  <si>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</si>
  <si>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</si>
  <si>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</si>
  <si>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</si>
  <si>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</si>
  <si>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</si>
  <si>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</si>
  <si>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</si>
  <si>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</si>
  <si>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</si>
  <si>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</si>
  <si>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</si>
  <si>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</si>
  <si>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</si>
  <si>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</si>
  <si>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</si>
  <si>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</si>
  <si>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</si>
  <si>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</si>
  <si>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</si>
  <si>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Наименование</t>
  </si>
  <si>
    <t xml:space="preserve">факт года N - 1 </t>
  </si>
  <si>
    <t>факт 
года N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</si>
  <si>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</si>
  <si>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</si>
  <si>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</si>
  <si>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</si>
  <si>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</si>
  <si>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ПАО "МРСК Сибири" за 1 квартал 2016 г.</t>
  </si>
  <si>
    <t>Строительство ПС 35/10 кВ "Дачная" (разукрупнение ф. Угдан в целях повышения качества электроснабжения потребителей)</t>
  </si>
  <si>
    <t>Реконструкция ПС Антипиха с заменой силового трансформатора 16 МВА на 25 МВА</t>
  </si>
  <si>
    <t>Реконструкция ПС 110/35/10 кВ "Иволга" (замена силовых трансформаторов, высвободившихся с ПС 110/35/10 кВ "Октябрьская")</t>
  </si>
  <si>
    <t>Строительство ПС 110/6 кВ (2*40 МВА) с питающей ЛЭП 110кВ для технологического присоединения ООО "Белые Росы" (Инд.Т.) (Д№20.2400.1122. от 08.10.2012)</t>
  </si>
  <si>
    <t>Строительство ПС 110/10 кВ "Имени Сморгунова" с двумя трансформаторами 110 кВ, мощностью по 25 МВА каждый, оснащеных устройствами РПН. Строительство двухцепной отпайки ВЛ 110 кВ от ближайшей опоры ВЛ 110 кВ Левобережная-Центр (С-217/С-218) до ОРУ 110 кВ проектируемой ПС 110 кВ. Заявитель ООО "ТК "Проперти"  станд.ст. Дог.№20.2400.10611.13</t>
  </si>
  <si>
    <t>Прирост мощности</t>
  </si>
  <si>
    <t>4 МВА</t>
  </si>
  <si>
    <t>9 МВА</t>
  </si>
  <si>
    <t>40 МВА</t>
  </si>
  <si>
    <t>50 МВА</t>
  </si>
  <si>
    <t>г. Красноярск</t>
  </si>
  <si>
    <t>24 МВА</t>
  </si>
  <si>
    <t>пос. Иволгинск                                                                                                                          Иволгинский район                                                                                    Республика Бурятия</t>
  </si>
  <si>
    <t>п. Верхняя Чита                                                                                               Читинский район                                                                                 Забайкальский край</t>
  </si>
  <si>
    <t>п. Антипиха                                                                       Ингодинский район                                         Забайкальский край</t>
  </si>
  <si>
    <t>Приближённая оценка эффективности, кВтч в год</t>
  </si>
  <si>
    <t>не рассчитывается для нового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</si>
</sst>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0.0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-&quot;Ј&quot;* #,##0.00_-;\-&quot;Ј&quot;* #,##0.00_-;_-&quot;Ј&quot;* &quot;-&quot;??_-;_-@_-"/>
    <numFmt numFmtId="173" formatCode="General_)"/>
    <numFmt numFmtId="174" formatCode="#,##0_);[Red]\(#,##0\)"/>
    <numFmt numFmtId="175" formatCode="_(&quot;$&quot;* #,##0.00_);_(&quot;$&quot;* \(#,##0.00\);_(&quot;$&quot;* &quot;-&quot;??_);_(@_)"/>
    <numFmt numFmtId="176" formatCode="0.000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4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7" fillId="0" borderId="14">
      <protection locked="0"/>
    </xf>
    <xf numFmtId="165" fontId="18" fillId="0" borderId="0">
      <protection locked="0"/>
    </xf>
    <xf numFmtId="165" fontId="18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4">
      <protection locked="0"/>
    </xf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0" fillId="32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0" fillId="26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2" fillId="8" borderId="0" applyNumberFormat="0" applyBorder="0" applyAlignment="0" applyProtection="0"/>
    <xf numFmtId="0" fontId="23" fillId="37" borderId="15" applyNumberFormat="0" applyAlignment="0" applyProtection="0"/>
    <xf numFmtId="0" fontId="24" fillId="38" borderId="16" applyNumberFormat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12" borderId="15" applyNumberFormat="0" applyAlignment="0" applyProtection="0"/>
    <xf numFmtId="0" fontId="33" fillId="0" borderId="20" applyNumberFormat="0" applyFill="0" applyAlignment="0" applyProtection="0"/>
    <xf numFmtId="0" fontId="34" fillId="42" borderId="0" applyNumberFormat="0" applyBorder="0" applyAlignment="0" applyProtection="0"/>
    <xf numFmtId="0" fontId="7" fillId="0" borderId="0"/>
    <xf numFmtId="0" fontId="35" fillId="0" borderId="0"/>
    <xf numFmtId="0" fontId="15" fillId="0" borderId="0"/>
    <xf numFmtId="0" fontId="5" fillId="43" borderId="21" applyNumberFormat="0" applyFont="0" applyAlignment="0" applyProtection="0"/>
    <xf numFmtId="0" fontId="36" fillId="37" borderId="22" applyNumberFormat="0" applyAlignment="0" applyProtection="0"/>
    <xf numFmtId="0" fontId="37" fillId="0" borderId="0" applyNumberFormat="0">
      <alignment horizontal="left"/>
    </xf>
    <xf numFmtId="3" fontId="8" fillId="0" borderId="0" applyFont="0" applyFill="0" applyBorder="0" applyAlignment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40" fillId="0" borderId="0" applyNumberFormat="0" applyFill="0" applyBorder="0" applyAlignment="0" applyProtection="0"/>
    <xf numFmtId="173" fontId="8" fillId="0" borderId="24">
      <protection locked="0"/>
    </xf>
    <xf numFmtId="14" fontId="8" fillId="0" borderId="0">
      <alignment horizontal="right"/>
    </xf>
    <xf numFmtId="0" fontId="41" fillId="0" borderId="0" applyBorder="0">
      <alignment horizontal="center" vertical="center" wrapText="1"/>
    </xf>
    <xf numFmtId="0" fontId="42" fillId="0" borderId="25" applyBorder="0">
      <alignment horizontal="center" vertical="center" wrapText="1"/>
    </xf>
    <xf numFmtId="173" fontId="43" fillId="44" borderId="24"/>
    <xf numFmtId="4" fontId="44" fillId="4" borderId="1" applyBorder="0">
      <alignment horizontal="right"/>
    </xf>
    <xf numFmtId="0" fontId="45" fillId="3" borderId="0" applyFill="0">
      <alignment wrapText="1"/>
    </xf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168" fontId="48" fillId="4" borderId="13" applyNumberFormat="0" applyBorder="0" applyAlignment="0">
      <alignment vertical="center"/>
      <protection locked="0"/>
    </xf>
    <xf numFmtId="174" fontId="16" fillId="0" borderId="0">
      <alignment vertical="top"/>
    </xf>
    <xf numFmtId="49" fontId="45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" fontId="44" fillId="3" borderId="0" applyBorder="0">
      <alignment horizontal="right"/>
    </xf>
    <xf numFmtId="4" fontId="44" fillId="3" borderId="7" applyBorder="0">
      <alignment horizontal="right"/>
    </xf>
    <xf numFmtId="4" fontId="44" fillId="3" borderId="1" applyFont="0" applyBorder="0">
      <alignment horizontal="right"/>
    </xf>
    <xf numFmtId="165" fontId="17" fillId="0" borderId="0">
      <protection locked="0"/>
    </xf>
    <xf numFmtId="0" fontId="50" fillId="0" borderId="0"/>
    <xf numFmtId="166" fontId="50" fillId="0" borderId="0" applyFont="0" applyFill="0" applyBorder="0" applyAlignment="0" applyProtection="0"/>
    <xf numFmtId="0" fontId="51" fillId="0" borderId="0"/>
    <xf numFmtId="0" fontId="5" fillId="0" borderId="0"/>
    <xf numFmtId="0" fontId="10" fillId="0" borderId="0"/>
    <xf numFmtId="0" fontId="3" fillId="0" borderId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30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34" borderId="0" applyNumberFormat="0" applyBorder="0" applyAlignment="0" applyProtection="0"/>
    <xf numFmtId="0" fontId="32" fillId="12" borderId="15" applyNumberFormat="0" applyAlignment="0" applyProtection="0"/>
    <xf numFmtId="0" fontId="36" fillId="37" borderId="22" applyNumberFormat="0" applyAlignment="0" applyProtection="0"/>
    <xf numFmtId="0" fontId="23" fillId="37" borderId="15" applyNumberFormat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4" fillId="38" borderId="16" applyNumberFormat="0" applyAlignment="0" applyProtection="0"/>
    <xf numFmtId="0" fontId="39" fillId="0" borderId="0" applyNumberFormat="0" applyFill="0" applyBorder="0" applyAlignment="0" applyProtection="0"/>
    <xf numFmtId="0" fontId="34" fillId="42" borderId="0" applyNumberFormat="0" applyBorder="0" applyAlignment="0" applyProtection="0"/>
    <xf numFmtId="0" fontId="22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43" borderId="21" applyNumberFormat="0" applyFont="0" applyAlignment="0" applyProtection="0"/>
    <xf numFmtId="0" fontId="33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7" fillId="0" borderId="0"/>
    <xf numFmtId="0" fontId="52" fillId="0" borderId="26" applyNumberFormat="0" applyFont="0" applyFill="0" applyAlignment="0" applyProtection="0">
      <alignment horizontal="left" vertical="center" wrapText="1"/>
    </xf>
    <xf numFmtId="0" fontId="7" fillId="0" borderId="0"/>
    <xf numFmtId="0" fontId="52" fillId="0" borderId="28" applyNumberFormat="0" applyFont="0" applyFill="0" applyAlignment="0" applyProtection="0">
      <alignment horizontal="left" vertical="center" wrapText="1"/>
    </xf>
    <xf numFmtId="0" fontId="53" fillId="0" borderId="26">
      <alignment horizontal="left" vertical="center" wrapText="1"/>
    </xf>
    <xf numFmtId="0" fontId="52" fillId="0" borderId="27" applyNumberFormat="0" applyFont="0" applyFill="0" applyAlignment="0" applyProtection="0">
      <alignment horizontal="left" vertical="center" wrapText="1"/>
    </xf>
    <xf numFmtId="0" fontId="52" fillId="0" borderId="27" applyNumberFormat="0" applyFont="0" applyFill="0" applyAlignment="0" applyProtection="0">
      <alignment horizontal="left" vertical="center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</cellStyleXfs>
  <cellXfs count="80">
    <xf numFmtId="0" fontId="0" fillId="0" borderId="0" xfId="0"/>
    <xf numFmtId="0" fontId="0" fillId="0" borderId="1" xfId="0" applyBorder="1"/>
    <xf numFmtId="49" fontId="11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7" fontId="11" fillId="0" borderId="1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11" fillId="6" borderId="1" xfId="0" applyNumberFormat="1" applyFont="1" applyFill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7" fontId="11" fillId="6" borderId="1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167" fontId="7" fillId="6" borderId="2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 wrapText="1"/>
    </xf>
    <xf numFmtId="167" fontId="7" fillId="3" borderId="2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167" fontId="11" fillId="6" borderId="8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9" xfId="0" applyFill="1" applyBorder="1" applyAlignment="1">
      <alignment wrapText="1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54" fillId="0" borderId="1" xfId="0" applyFont="1" applyBorder="1" applyAlignment="1">
      <alignment horizontal="center" vertical="center" wrapText="1"/>
    </xf>
    <xf numFmtId="0" fontId="56" fillId="0" borderId="1" xfId="2" applyFont="1" applyBorder="1" applyAlignment="1">
      <alignment horizontal="left" vertical="center" wrapText="1"/>
    </xf>
    <xf numFmtId="176" fontId="57" fillId="45" borderId="1" xfId="0" applyNumberFormat="1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370" applyFont="1" applyFill="1" applyBorder="1" applyAlignment="1">
      <alignment horizontal="center" vertical="center" wrapText="1"/>
    </xf>
    <xf numFmtId="0" fontId="0" fillId="46" borderId="0" xfId="0" applyFont="1" applyFill="1"/>
    <xf numFmtId="0" fontId="58" fillId="46" borderId="0" xfId="0" applyFont="1" applyFill="1"/>
    <xf numFmtId="168" fontId="11" fillId="0" borderId="4" xfId="0" applyNumberFormat="1" applyFont="1" applyFill="1" applyBorder="1" applyAlignment="1">
      <alignment horizontal="center" textRotation="90" wrapText="1"/>
    </xf>
    <xf numFmtId="168" fontId="11" fillId="0" borderId="9" xfId="0" applyNumberFormat="1" applyFont="1" applyFill="1" applyBorder="1" applyAlignment="1">
      <alignment horizontal="center" textRotation="90" wrapText="1"/>
    </xf>
    <xf numFmtId="168" fontId="11" fillId="0" borderId="3" xfId="0" applyNumberFormat="1" applyFont="1" applyFill="1" applyBorder="1" applyAlignment="1">
      <alignment horizontal="center" textRotation="90" wrapText="1"/>
    </xf>
    <xf numFmtId="168" fontId="11" fillId="4" borderId="4" xfId="0" applyNumberFormat="1" applyFont="1" applyFill="1" applyBorder="1" applyAlignment="1">
      <alignment horizontal="center" textRotation="90" wrapText="1"/>
    </xf>
    <xf numFmtId="168" fontId="11" fillId="4" borderId="9" xfId="0" applyNumberFormat="1" applyFont="1" applyFill="1" applyBorder="1" applyAlignment="1">
      <alignment horizontal="center" textRotation="90" wrapText="1"/>
    </xf>
    <xf numFmtId="168" fontId="11" fillId="4" borderId="3" xfId="0" applyNumberFormat="1" applyFont="1" applyFill="1" applyBorder="1" applyAlignment="1">
      <alignment horizontal="center" textRotation="90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6" xfId="0" applyFont="1" applyBorder="1" applyAlignment="1">
      <alignment horizontal="center"/>
    </xf>
    <xf numFmtId="168" fontId="11" fillId="0" borderId="11" xfId="0" applyNumberFormat="1" applyFont="1" applyFill="1" applyBorder="1" applyAlignment="1">
      <alignment horizontal="center" textRotation="90" wrapText="1"/>
    </xf>
    <xf numFmtId="168" fontId="11" fillId="0" borderId="13" xfId="0" applyNumberFormat="1" applyFont="1" applyFill="1" applyBorder="1" applyAlignment="1">
      <alignment horizontal="center" textRotation="90" wrapText="1"/>
    </xf>
    <xf numFmtId="168" fontId="11" fillId="0" borderId="10" xfId="0" applyNumberFormat="1" applyFont="1" applyFill="1" applyBorder="1" applyAlignment="1">
      <alignment horizontal="center" textRotation="90" wrapText="1"/>
    </xf>
    <xf numFmtId="0" fontId="55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370" applyFont="1" applyFill="1" applyBorder="1" applyAlignment="1">
      <alignment horizontal="center" vertical="center" wrapText="1"/>
    </xf>
    <xf numFmtId="0" fontId="54" fillId="45" borderId="1" xfId="0" applyFont="1" applyFill="1" applyBorder="1" applyAlignment="1">
      <alignment horizontal="center" vertical="center" wrapText="1"/>
    </xf>
    <xf numFmtId="0" fontId="56" fillId="45" borderId="1" xfId="2" applyFont="1" applyFill="1" applyBorder="1" applyAlignment="1">
      <alignment horizontal="left" vertical="center" wrapText="1"/>
    </xf>
    <xf numFmtId="0" fontId="10" fillId="45" borderId="1" xfId="2" applyFont="1" applyFill="1" applyBorder="1" applyAlignment="1">
      <alignment horizontal="center" vertical="center" wrapText="1"/>
    </xf>
    <xf numFmtId="0" fontId="57" fillId="45" borderId="1" xfId="0" applyFont="1" applyFill="1" applyBorder="1" applyAlignment="1">
      <alignment horizontal="center" vertical="center" wrapText="1"/>
    </xf>
    <xf numFmtId="0" fontId="10" fillId="45" borderId="1" xfId="0" applyFont="1" applyFill="1" applyBorder="1" applyAlignment="1">
      <alignment horizontal="center" vertical="center"/>
    </xf>
    <xf numFmtId="0" fontId="0" fillId="45" borderId="0" xfId="0" applyFont="1" applyFill="1"/>
    <xf numFmtId="0" fontId="59" fillId="45" borderId="0" xfId="0" applyFont="1" applyFill="1"/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00FFFF"/>
      <color rgb="FF3333FF"/>
      <color rgb="FFFFCCFF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65" t="s">
        <v>27</v>
      </c>
      <c r="B1" s="65" t="s">
        <v>22</v>
      </c>
      <c r="C1" s="65"/>
      <c r="D1" s="65" t="s">
        <v>23</v>
      </c>
      <c r="E1" s="65"/>
      <c r="F1" s="65" t="s">
        <v>24</v>
      </c>
      <c r="G1" s="65"/>
      <c r="H1" s="65" t="s">
        <v>25</v>
      </c>
      <c r="I1" s="65"/>
      <c r="J1" s="65" t="s">
        <v>26</v>
      </c>
      <c r="K1" s="65"/>
      <c r="O1" s="65" t="s">
        <v>28</v>
      </c>
      <c r="P1" s="65"/>
    </row>
    <row r="2" spans="1:16">
      <c r="A2" s="65"/>
      <c r="B2" s="67" t="s">
        <v>14</v>
      </c>
      <c r="C2" s="61" t="s">
        <v>15</v>
      </c>
      <c r="D2" s="58" t="s">
        <v>14</v>
      </c>
      <c r="E2" s="61" t="s">
        <v>15</v>
      </c>
      <c r="F2" s="58" t="s">
        <v>14</v>
      </c>
      <c r="G2" s="61" t="s">
        <v>15</v>
      </c>
      <c r="H2" s="58" t="s">
        <v>14</v>
      </c>
      <c r="I2" s="61" t="s">
        <v>15</v>
      </c>
      <c r="J2" s="58" t="s">
        <v>14</v>
      </c>
      <c r="K2" s="61" t="s">
        <v>15</v>
      </c>
      <c r="L2" s="64" t="s">
        <v>11</v>
      </c>
      <c r="M2" s="64"/>
      <c r="N2" s="66"/>
      <c r="O2" s="65"/>
      <c r="P2" s="65"/>
    </row>
    <row r="3" spans="1:16">
      <c r="A3" s="65"/>
      <c r="B3" s="68"/>
      <c r="C3" s="62"/>
      <c r="D3" s="59"/>
      <c r="E3" s="62"/>
      <c r="F3" s="59"/>
      <c r="G3" s="62"/>
      <c r="H3" s="59"/>
      <c r="I3" s="62"/>
      <c r="J3" s="59"/>
      <c r="K3" s="62"/>
      <c r="L3" s="64"/>
      <c r="M3" s="64"/>
      <c r="N3" s="66"/>
      <c r="O3" s="65"/>
      <c r="P3" s="65"/>
    </row>
    <row r="4" spans="1:16">
      <c r="A4" s="65"/>
      <c r="B4" s="68"/>
      <c r="C4" s="62"/>
      <c r="D4" s="59"/>
      <c r="E4" s="62"/>
      <c r="F4" s="59"/>
      <c r="G4" s="62"/>
      <c r="H4" s="59"/>
      <c r="I4" s="62"/>
      <c r="J4" s="59"/>
      <c r="K4" s="62"/>
      <c r="L4" s="64"/>
      <c r="M4" s="64"/>
      <c r="N4" s="66"/>
      <c r="O4" s="65"/>
      <c r="P4" s="65"/>
    </row>
    <row r="5" spans="1:16" ht="39.75" customHeight="1" thickBot="1">
      <c r="A5" s="65"/>
      <c r="B5" s="69"/>
      <c r="C5" s="63"/>
      <c r="D5" s="60"/>
      <c r="E5" s="63"/>
      <c r="F5" s="60"/>
      <c r="G5" s="63"/>
      <c r="H5" s="60"/>
      <c r="I5" s="63"/>
      <c r="J5" s="60"/>
      <c r="K5" s="63"/>
      <c r="L5" s="1" t="s">
        <v>17</v>
      </c>
      <c r="M5" s="1" t="s">
        <v>18</v>
      </c>
      <c r="N5" s="1" t="s">
        <v>19</v>
      </c>
      <c r="O5" s="43" t="s">
        <v>21</v>
      </c>
      <c r="P5" s="42" t="s">
        <v>1</v>
      </c>
    </row>
    <row r="6" spans="1:16" ht="24.75" customHeight="1">
      <c r="A6" s="2" t="s">
        <v>12</v>
      </c>
      <c r="B6" s="4">
        <v>474343.11320449412</v>
      </c>
      <c r="C6" s="5">
        <v>545452.75898000004</v>
      </c>
      <c r="D6" s="4">
        <v>520307.92871947185</v>
      </c>
      <c r="E6" s="8">
        <v>639996.32642000006</v>
      </c>
      <c r="F6" s="4">
        <v>535670.60392557271</v>
      </c>
      <c r="G6" s="10">
        <v>554869.25959999999</v>
      </c>
      <c r="H6" s="12">
        <v>60.852000000000004</v>
      </c>
      <c r="I6" s="13">
        <v>57.267000000000003</v>
      </c>
      <c r="J6" s="4">
        <v>34.01</v>
      </c>
      <c r="K6" s="16">
        <v>37.936999999999998</v>
      </c>
      <c r="L6" s="39">
        <f>SUM(L7:L16)</f>
        <v>1470</v>
      </c>
      <c r="M6" s="39">
        <f t="shared" ref="M6:N6" si="0">SUM(M7:M16)</f>
        <v>2501</v>
      </c>
      <c r="N6" s="39">
        <f t="shared" si="0"/>
        <v>2511</v>
      </c>
      <c r="O6" s="40">
        <v>442349.19024000003</v>
      </c>
      <c r="P6" s="40">
        <v>468552.52607000002</v>
      </c>
    </row>
    <row r="7" spans="1:16">
      <c r="A7" s="3" t="s">
        <v>3</v>
      </c>
      <c r="B7" s="6">
        <v>19767.78</v>
      </c>
      <c r="C7" s="7">
        <v>18756</v>
      </c>
      <c r="D7" s="6">
        <v>13136.779999999999</v>
      </c>
      <c r="E7" s="9">
        <v>22842</v>
      </c>
      <c r="F7" s="6">
        <v>0</v>
      </c>
      <c r="G7" s="11">
        <v>8408</v>
      </c>
      <c r="H7" s="14">
        <v>0</v>
      </c>
      <c r="I7" s="15">
        <v>2.11</v>
      </c>
      <c r="J7" s="6">
        <v>0</v>
      </c>
      <c r="K7" s="17">
        <v>0</v>
      </c>
      <c r="L7" s="1"/>
      <c r="M7" s="1"/>
      <c r="N7" s="1"/>
      <c r="O7" s="41">
        <v>4967</v>
      </c>
      <c r="P7" s="41">
        <v>48741</v>
      </c>
    </row>
    <row r="8" spans="1:16">
      <c r="A8" s="3" t="s">
        <v>4</v>
      </c>
      <c r="B8" s="6">
        <v>14.420000000000002</v>
      </c>
      <c r="C8" s="7">
        <v>52136.558979999994</v>
      </c>
      <c r="D8" s="6">
        <v>14.42118</v>
      </c>
      <c r="E8" s="9">
        <v>112536.62642000002</v>
      </c>
      <c r="F8" s="6">
        <v>0</v>
      </c>
      <c r="G8" s="11">
        <v>12495.059600000001</v>
      </c>
      <c r="H8" s="14">
        <v>0</v>
      </c>
      <c r="I8" s="15">
        <v>0.72500000000000009</v>
      </c>
      <c r="J8" s="6">
        <v>0</v>
      </c>
      <c r="K8" s="17">
        <v>0.1</v>
      </c>
      <c r="L8" s="1"/>
      <c r="M8" s="1"/>
      <c r="N8" s="1"/>
      <c r="O8" s="41">
        <v>70.090239999999994</v>
      </c>
      <c r="P8" s="41">
        <v>117034.92607</v>
      </c>
    </row>
    <row r="9" spans="1:16">
      <c r="A9" s="3" t="s">
        <v>5</v>
      </c>
      <c r="B9" s="6">
        <v>132736.19999999998</v>
      </c>
      <c r="C9" s="7">
        <v>141348.20000000001</v>
      </c>
      <c r="D9" s="6">
        <v>138574.70000000001</v>
      </c>
      <c r="E9" s="9">
        <v>138304.69999999998</v>
      </c>
      <c r="F9" s="6">
        <v>411490</v>
      </c>
      <c r="G9" s="11">
        <v>419358.2</v>
      </c>
      <c r="H9" s="14">
        <v>0.91</v>
      </c>
      <c r="I9" s="15">
        <v>0.91</v>
      </c>
      <c r="J9" s="6">
        <v>32</v>
      </c>
      <c r="K9" s="17">
        <v>32</v>
      </c>
      <c r="L9" s="1"/>
      <c r="M9" s="1"/>
      <c r="N9" s="1"/>
      <c r="O9" s="41">
        <v>141944.1</v>
      </c>
      <c r="P9" s="41">
        <v>57211.6</v>
      </c>
    </row>
    <row r="10" spans="1:16">
      <c r="A10" s="3" t="s">
        <v>6</v>
      </c>
      <c r="B10" s="6">
        <v>28426</v>
      </c>
      <c r="C10" s="7">
        <v>29889</v>
      </c>
      <c r="D10" s="6">
        <v>32903.259999999995</v>
      </c>
      <c r="E10" s="9">
        <v>33721</v>
      </c>
      <c r="F10" s="6">
        <v>24563</v>
      </c>
      <c r="G10" s="11">
        <v>27210</v>
      </c>
      <c r="H10" s="14">
        <v>13.68</v>
      </c>
      <c r="I10" s="15">
        <v>15.342000000000001</v>
      </c>
      <c r="J10" s="6">
        <v>1.6</v>
      </c>
      <c r="K10" s="17">
        <v>2.1470000000000002</v>
      </c>
      <c r="L10" s="37">
        <v>159</v>
      </c>
      <c r="M10" s="38"/>
      <c r="N10" s="37"/>
      <c r="O10" s="41">
        <v>55</v>
      </c>
      <c r="P10" s="41">
        <v>33045</v>
      </c>
    </row>
    <row r="11" spans="1:16">
      <c r="A11" s="3" t="s">
        <v>7</v>
      </c>
      <c r="B11" s="6">
        <v>1190.0940899999998</v>
      </c>
      <c r="C11" s="7">
        <v>948</v>
      </c>
      <c r="D11" s="6">
        <v>1326.9957899999999</v>
      </c>
      <c r="E11" s="9">
        <v>848</v>
      </c>
      <c r="F11" s="6">
        <v>0</v>
      </c>
      <c r="G11" s="11">
        <v>0</v>
      </c>
      <c r="H11" s="14">
        <v>0</v>
      </c>
      <c r="I11" s="15">
        <v>0</v>
      </c>
      <c r="J11" s="6">
        <v>0</v>
      </c>
      <c r="K11" s="17">
        <v>0</v>
      </c>
      <c r="L11" s="37"/>
      <c r="M11" s="37"/>
      <c r="N11" s="37"/>
      <c r="O11" s="41">
        <v>11279</v>
      </c>
      <c r="P11" s="41">
        <v>12523</v>
      </c>
    </row>
    <row r="12" spans="1:16">
      <c r="A12" s="3" t="s">
        <v>0</v>
      </c>
      <c r="B12" s="6">
        <v>164718.79841449414</v>
      </c>
      <c r="C12" s="7">
        <v>146412</v>
      </c>
      <c r="D12" s="6">
        <v>142099.24321449414</v>
      </c>
      <c r="E12" s="9">
        <v>148797</v>
      </c>
      <c r="F12" s="6">
        <v>58921.60392557273</v>
      </c>
      <c r="G12" s="11">
        <v>35319</v>
      </c>
      <c r="H12" s="14">
        <v>20</v>
      </c>
      <c r="I12" s="15">
        <v>15.379</v>
      </c>
      <c r="J12" s="6">
        <v>0</v>
      </c>
      <c r="K12" s="17">
        <v>0.56999999999999995</v>
      </c>
      <c r="L12" s="37"/>
      <c r="M12" s="37">
        <v>250</v>
      </c>
      <c r="N12" s="37"/>
      <c r="O12" s="41">
        <v>185824</v>
      </c>
      <c r="P12" s="41">
        <v>95048</v>
      </c>
    </row>
    <row r="13" spans="1:16">
      <c r="A13" s="3" t="s">
        <v>8</v>
      </c>
      <c r="B13" s="6">
        <v>19773.976869999999</v>
      </c>
      <c r="C13" s="7">
        <v>34785</v>
      </c>
      <c r="D13" s="6">
        <v>74027.924704977704</v>
      </c>
      <c r="E13" s="9">
        <v>78114</v>
      </c>
      <c r="F13" s="6">
        <v>12782</v>
      </c>
      <c r="G13" s="11">
        <v>18424</v>
      </c>
      <c r="H13" s="14">
        <v>6.03</v>
      </c>
      <c r="I13" s="15">
        <v>6.56</v>
      </c>
      <c r="J13" s="6">
        <v>0.41</v>
      </c>
      <c r="K13" s="17">
        <v>0.4</v>
      </c>
      <c r="L13" s="37">
        <v>655</v>
      </c>
      <c r="M13" s="37">
        <v>726</v>
      </c>
      <c r="N13" s="37"/>
      <c r="O13" s="41">
        <v>55329</v>
      </c>
      <c r="P13" s="41">
        <v>19522</v>
      </c>
    </row>
    <row r="14" spans="1:16">
      <c r="A14" s="3" t="s">
        <v>9</v>
      </c>
      <c r="B14" s="6">
        <v>51227</v>
      </c>
      <c r="C14" s="7">
        <v>58803</v>
      </c>
      <c r="D14" s="6">
        <v>73664</v>
      </c>
      <c r="E14" s="9">
        <v>54753</v>
      </c>
      <c r="F14" s="6">
        <v>27914</v>
      </c>
      <c r="G14" s="11">
        <v>29152</v>
      </c>
      <c r="H14" s="14">
        <v>20.232000000000003</v>
      </c>
      <c r="I14" s="15">
        <v>15.88</v>
      </c>
      <c r="J14" s="6">
        <v>0</v>
      </c>
      <c r="K14" s="17">
        <v>2.72</v>
      </c>
      <c r="L14" s="37">
        <v>393</v>
      </c>
      <c r="M14" s="37">
        <v>464</v>
      </c>
      <c r="N14" s="37"/>
      <c r="O14" s="41">
        <v>863</v>
      </c>
      <c r="P14" s="41">
        <v>58477</v>
      </c>
    </row>
    <row r="15" spans="1:16">
      <c r="A15" s="3" t="s">
        <v>10</v>
      </c>
      <c r="B15" s="6">
        <v>56485</v>
      </c>
      <c r="C15" s="7">
        <v>62370</v>
      </c>
      <c r="D15" s="6">
        <v>44556.76</v>
      </c>
      <c r="E15" s="9">
        <v>50075</v>
      </c>
      <c r="F15" s="6">
        <v>0</v>
      </c>
      <c r="G15" s="11">
        <v>4503</v>
      </c>
      <c r="H15" s="14">
        <v>0</v>
      </c>
      <c r="I15" s="15">
        <v>0.36099999999999999</v>
      </c>
      <c r="J15" s="6">
        <v>0</v>
      </c>
      <c r="K15" s="17">
        <v>0</v>
      </c>
      <c r="L15" s="37">
        <v>263</v>
      </c>
      <c r="M15" s="37">
        <v>1061</v>
      </c>
      <c r="N15" s="37">
        <v>2511</v>
      </c>
      <c r="O15" s="41">
        <v>42018</v>
      </c>
      <c r="P15" s="41">
        <v>26950</v>
      </c>
    </row>
    <row r="16" spans="1:16">
      <c r="A16" s="3" t="s">
        <v>13</v>
      </c>
      <c r="B16" s="6">
        <v>3.8438299999999996</v>
      </c>
      <c r="C16" s="7">
        <v>5</v>
      </c>
      <c r="D16" s="6">
        <v>3.8438299999999996</v>
      </c>
      <c r="E16" s="9">
        <v>5</v>
      </c>
      <c r="F16" s="6">
        <v>0</v>
      </c>
      <c r="G16" s="11">
        <v>0</v>
      </c>
      <c r="H16" s="14">
        <v>0</v>
      </c>
      <c r="I16" s="15">
        <v>0</v>
      </c>
      <c r="J16" s="6">
        <v>0</v>
      </c>
      <c r="K16" s="17">
        <v>0</v>
      </c>
      <c r="L16" s="37"/>
      <c r="M16" s="37"/>
      <c r="N16" s="37"/>
      <c r="O16" s="41">
        <v>0</v>
      </c>
      <c r="P16" s="41">
        <v>0</v>
      </c>
    </row>
    <row r="17" spans="1:14">
      <c r="A17" s="34"/>
      <c r="B17" s="35"/>
      <c r="C17" s="35"/>
      <c r="D17" s="35"/>
      <c r="E17" s="35"/>
      <c r="F17" s="35"/>
      <c r="G17" s="35"/>
      <c r="H17" s="36"/>
      <c r="I17" s="36"/>
      <c r="J17" s="35"/>
      <c r="K17" s="35"/>
      <c r="L17" s="64" t="s">
        <v>20</v>
      </c>
      <c r="M17" s="64"/>
      <c r="N17" s="64"/>
    </row>
    <row r="18" spans="1:14">
      <c r="A18" s="34"/>
      <c r="B18" s="35"/>
      <c r="C18" s="35"/>
      <c r="D18" s="35"/>
      <c r="E18" s="35"/>
      <c r="F18" s="35"/>
      <c r="G18" s="35"/>
      <c r="H18" s="36"/>
      <c r="I18" s="36"/>
      <c r="J18" s="35"/>
      <c r="K18" s="35"/>
      <c r="L18" s="64"/>
      <c r="M18" s="64"/>
      <c r="N18" s="64"/>
    </row>
    <row r="19" spans="1:14">
      <c r="L19" s="1" t="s">
        <v>17</v>
      </c>
      <c r="M19" s="1" t="s">
        <v>18</v>
      </c>
      <c r="N19" s="1" t="s">
        <v>19</v>
      </c>
    </row>
    <row r="20" spans="1:14" ht="53.25" customHeight="1">
      <c r="A20" s="20" t="s">
        <v>16</v>
      </c>
      <c r="B20" s="18">
        <v>282845.32373399916</v>
      </c>
      <c r="C20" s="19">
        <v>315886.04119999998</v>
      </c>
      <c r="D20" s="18">
        <v>257721.16184713581</v>
      </c>
      <c r="E20" s="22">
        <v>273597.27407000004</v>
      </c>
      <c r="F20" s="18">
        <v>81714.451605018417</v>
      </c>
      <c r="G20" s="25">
        <v>116276.44047</v>
      </c>
      <c r="H20" s="27">
        <v>38.299999999999997</v>
      </c>
      <c r="I20" s="28">
        <v>52.43</v>
      </c>
      <c r="J20" s="18">
        <v>4.16</v>
      </c>
      <c r="K20" s="31">
        <v>7.54</v>
      </c>
      <c r="L20" s="39">
        <f>SUM(L21:L30)</f>
        <v>2429</v>
      </c>
      <c r="M20" s="39">
        <f t="shared" ref="M20:N20" si="1">SUM(M21:M30)</f>
        <v>2855</v>
      </c>
      <c r="N20" s="39">
        <f t="shared" si="1"/>
        <v>3290</v>
      </c>
    </row>
    <row r="21" spans="1:14">
      <c r="A21" s="21" t="s">
        <v>3</v>
      </c>
      <c r="B21" s="6">
        <v>27903.690000000002</v>
      </c>
      <c r="C21" s="7">
        <v>41980</v>
      </c>
      <c r="D21" s="6">
        <v>26392.465</v>
      </c>
      <c r="E21" s="9">
        <v>31754</v>
      </c>
      <c r="F21" s="6">
        <v>5619</v>
      </c>
      <c r="G21" s="11">
        <v>0</v>
      </c>
      <c r="H21" s="14">
        <v>0</v>
      </c>
      <c r="I21" s="15">
        <v>0</v>
      </c>
      <c r="J21" s="6">
        <v>0</v>
      </c>
      <c r="K21" s="17">
        <v>0</v>
      </c>
      <c r="L21" s="1"/>
      <c r="M21" s="1"/>
      <c r="N21" s="1"/>
    </row>
    <row r="22" spans="1:14">
      <c r="A22" s="21" t="s">
        <v>4</v>
      </c>
      <c r="B22" s="6">
        <v>3624.9659856965268</v>
      </c>
      <c r="C22" s="7">
        <v>7698.4412000000029</v>
      </c>
      <c r="D22" s="6">
        <v>3748.6742780299651</v>
      </c>
      <c r="E22" s="9">
        <v>5813.3740700000017</v>
      </c>
      <c r="F22" s="6">
        <v>4165.5570855116493</v>
      </c>
      <c r="G22" s="11">
        <v>3402.9404700000005</v>
      </c>
      <c r="H22" s="14">
        <v>0.7</v>
      </c>
      <c r="I22" s="15">
        <v>1.83</v>
      </c>
      <c r="J22" s="6">
        <v>0</v>
      </c>
      <c r="K22" s="17">
        <v>0</v>
      </c>
      <c r="L22" s="37"/>
      <c r="M22" s="37"/>
      <c r="N22" s="37"/>
    </row>
    <row r="23" spans="1:14">
      <c r="A23" s="21" t="s">
        <v>5</v>
      </c>
      <c r="B23" s="6">
        <v>39467</v>
      </c>
      <c r="C23" s="7">
        <v>45021.600000000006</v>
      </c>
      <c r="D23" s="6">
        <v>62274.1</v>
      </c>
      <c r="E23" s="9">
        <v>61843.9</v>
      </c>
      <c r="F23" s="6">
        <v>9954.2000000000007</v>
      </c>
      <c r="G23" s="11">
        <v>9957.5</v>
      </c>
      <c r="H23" s="14">
        <v>9.27</v>
      </c>
      <c r="I23" s="15">
        <v>9.3699999999999992</v>
      </c>
      <c r="J23" s="6">
        <v>0</v>
      </c>
      <c r="K23" s="17">
        <v>0</v>
      </c>
      <c r="L23" s="37"/>
      <c r="M23" s="37"/>
      <c r="N23" s="37"/>
    </row>
    <row r="24" spans="1:14">
      <c r="A24" s="21" t="s">
        <v>6</v>
      </c>
      <c r="B24" s="6">
        <v>566</v>
      </c>
      <c r="C24" s="7">
        <v>652</v>
      </c>
      <c r="D24" s="6">
        <v>81</v>
      </c>
      <c r="E24" s="9">
        <v>177</v>
      </c>
      <c r="F24" s="6">
        <v>0</v>
      </c>
      <c r="G24" s="11">
        <v>0</v>
      </c>
      <c r="H24" s="14">
        <v>0</v>
      </c>
      <c r="I24" s="15">
        <v>0</v>
      </c>
      <c r="J24" s="6">
        <v>0</v>
      </c>
      <c r="K24" s="17">
        <v>0</v>
      </c>
      <c r="L24" s="37"/>
      <c r="M24" s="37"/>
      <c r="N24" s="37"/>
    </row>
    <row r="25" spans="1:14">
      <c r="A25" s="21" t="s">
        <v>7</v>
      </c>
      <c r="B25" s="6">
        <v>21039.608762796772</v>
      </c>
      <c r="C25" s="7">
        <v>22371</v>
      </c>
      <c r="D25" s="23">
        <v>24416.9035836</v>
      </c>
      <c r="E25" s="24">
        <v>22957</v>
      </c>
      <c r="F25" s="23">
        <v>20341.694519506767</v>
      </c>
      <c r="G25" s="26">
        <v>20318</v>
      </c>
      <c r="H25" s="29">
        <v>8.33</v>
      </c>
      <c r="I25" s="30">
        <v>11.491999999999999</v>
      </c>
      <c r="J25" s="23">
        <v>2.16</v>
      </c>
      <c r="K25" s="32">
        <v>2.66</v>
      </c>
      <c r="L25" s="37"/>
      <c r="M25" s="37"/>
      <c r="N25" s="37"/>
    </row>
    <row r="26" spans="1:14">
      <c r="A26" s="21" t="s">
        <v>0</v>
      </c>
      <c r="B26" s="6">
        <v>184724.05898550584</v>
      </c>
      <c r="C26" s="7">
        <v>197480</v>
      </c>
      <c r="D26" s="6">
        <v>139088.01898550586</v>
      </c>
      <c r="E26" s="9">
        <v>131862</v>
      </c>
      <c r="F26" s="6">
        <v>41634</v>
      </c>
      <c r="G26" s="11">
        <v>82598</v>
      </c>
      <c r="H26" s="14">
        <v>20</v>
      </c>
      <c r="I26" s="15">
        <v>29.738</v>
      </c>
      <c r="J26" s="6">
        <v>2</v>
      </c>
      <c r="K26" s="17">
        <v>4.88</v>
      </c>
      <c r="L26" s="37">
        <v>82</v>
      </c>
      <c r="M26" s="37">
        <v>85</v>
      </c>
      <c r="N26" s="37">
        <v>943</v>
      </c>
    </row>
    <row r="27" spans="1:14">
      <c r="A27" s="21" t="s">
        <v>8</v>
      </c>
      <c r="B27" s="6">
        <v>4031</v>
      </c>
      <c r="C27" s="7">
        <v>0</v>
      </c>
      <c r="D27" s="6">
        <v>231</v>
      </c>
      <c r="E27" s="9">
        <v>0</v>
      </c>
      <c r="F27" s="6">
        <v>0</v>
      </c>
      <c r="G27" s="11">
        <v>0</v>
      </c>
      <c r="H27" s="14">
        <v>0</v>
      </c>
      <c r="I27" s="15">
        <v>0</v>
      </c>
      <c r="J27" s="6">
        <v>0</v>
      </c>
      <c r="K27" s="17">
        <v>0</v>
      </c>
      <c r="L27" s="37"/>
      <c r="M27" s="37"/>
      <c r="N27" s="37"/>
    </row>
    <row r="28" spans="1:14">
      <c r="A28" s="21" t="s">
        <v>9</v>
      </c>
      <c r="B28" s="6">
        <v>1051</v>
      </c>
      <c r="C28" s="7">
        <v>232</v>
      </c>
      <c r="D28" s="6">
        <v>1051</v>
      </c>
      <c r="E28" s="9">
        <v>1353</v>
      </c>
      <c r="F28" s="6">
        <v>0</v>
      </c>
      <c r="G28" s="11">
        <v>0</v>
      </c>
      <c r="H28" s="14">
        <v>0</v>
      </c>
      <c r="I28" s="15">
        <v>0</v>
      </c>
      <c r="J28" s="6">
        <v>0</v>
      </c>
      <c r="K28" s="17">
        <v>0</v>
      </c>
      <c r="L28" s="37"/>
      <c r="M28" s="37"/>
      <c r="N28" s="37"/>
    </row>
    <row r="29" spans="1:14">
      <c r="A29" s="21" t="s">
        <v>10</v>
      </c>
      <c r="B29" s="6">
        <v>438</v>
      </c>
      <c r="C29" s="7">
        <v>451</v>
      </c>
      <c r="D29" s="6">
        <v>438</v>
      </c>
      <c r="E29" s="9">
        <v>17837</v>
      </c>
      <c r="F29" s="6">
        <v>0</v>
      </c>
      <c r="G29" s="11">
        <v>0</v>
      </c>
      <c r="H29" s="14">
        <v>0</v>
      </c>
      <c r="I29" s="15">
        <v>0</v>
      </c>
      <c r="J29" s="6">
        <v>0</v>
      </c>
      <c r="K29" s="17">
        <v>0</v>
      </c>
      <c r="L29" s="37">
        <v>2347</v>
      </c>
      <c r="M29" s="37">
        <v>2770</v>
      </c>
      <c r="N29" s="37">
        <v>2347</v>
      </c>
    </row>
    <row r="30" spans="1:14">
      <c r="A30" s="21" t="s">
        <v>13</v>
      </c>
      <c r="B30" s="6">
        <v>0</v>
      </c>
      <c r="C30" s="7">
        <v>0</v>
      </c>
      <c r="D30" s="6">
        <v>0</v>
      </c>
      <c r="E30" s="9">
        <v>0</v>
      </c>
      <c r="F30" s="6">
        <v>0</v>
      </c>
      <c r="G30" s="11">
        <v>0</v>
      </c>
      <c r="H30" s="14">
        <v>0</v>
      </c>
      <c r="I30" s="15">
        <v>0</v>
      </c>
      <c r="J30" s="6">
        <v>0</v>
      </c>
      <c r="K30" s="17">
        <v>0</v>
      </c>
      <c r="L30" s="1"/>
      <c r="M30" s="1"/>
      <c r="N30" s="1"/>
    </row>
    <row r="31" spans="1:14">
      <c r="A31" s="33"/>
    </row>
  </sheetData>
  <mergeCells count="19"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  <mergeCell ref="C2:C5"/>
    <mergeCell ref="D2:D5"/>
    <mergeCell ref="E2:E5"/>
    <mergeCell ref="F2:F5"/>
    <mergeCell ref="G2:G5"/>
    <mergeCell ref="L17:N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70" zoomScaleNormal="70" zoomScaleSheetLayoutView="148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6" sqref="E6"/>
    </sheetView>
  </sheetViews>
  <sheetFormatPr defaultRowHeight="12.75"/>
  <cols>
    <col min="1" max="1" width="9.140625" style="44"/>
    <col min="2" max="2" width="33.140625" style="44" customWidth="1"/>
    <col min="3" max="3" width="27.5703125" style="44" customWidth="1"/>
    <col min="4" max="11" width="10.7109375" style="44" customWidth="1"/>
    <col min="12" max="12" width="19.7109375" style="44" hidden="1" customWidth="1"/>
    <col min="13" max="13" width="0" style="44" hidden="1" customWidth="1"/>
    <col min="14" max="14" width="0" style="56" hidden="1" customWidth="1"/>
    <col min="15" max="22" width="0" style="44" hidden="1" customWidth="1"/>
    <col min="23" max="16384" width="9.140625" style="44"/>
  </cols>
  <sheetData>
    <row r="1" spans="1:14" ht="60" customHeight="1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4" ht="75" customHeight="1">
      <c r="A2" s="71" t="s">
        <v>2</v>
      </c>
      <c r="B2" s="72" t="s">
        <v>29</v>
      </c>
      <c r="C2" s="72" t="s">
        <v>36</v>
      </c>
      <c r="D2" s="71" t="s">
        <v>32</v>
      </c>
      <c r="E2" s="71"/>
      <c r="F2" s="71" t="s">
        <v>33</v>
      </c>
      <c r="G2" s="71"/>
      <c r="H2" s="71" t="s">
        <v>34</v>
      </c>
      <c r="I2" s="71"/>
      <c r="J2" s="71" t="s">
        <v>35</v>
      </c>
      <c r="K2" s="71"/>
      <c r="L2" s="46" t="s">
        <v>43</v>
      </c>
      <c r="N2" s="57" t="s">
        <v>53</v>
      </c>
    </row>
    <row r="3" spans="1:14" ht="30">
      <c r="A3" s="71"/>
      <c r="B3" s="72"/>
      <c r="C3" s="72"/>
      <c r="D3" s="45" t="s">
        <v>30</v>
      </c>
      <c r="E3" s="45" t="s">
        <v>31</v>
      </c>
      <c r="F3" s="45" t="s">
        <v>30</v>
      </c>
      <c r="G3" s="45" t="s">
        <v>31</v>
      </c>
      <c r="H3" s="45" t="s">
        <v>30</v>
      </c>
      <c r="I3" s="45" t="s">
        <v>31</v>
      </c>
      <c r="J3" s="45" t="s">
        <v>30</v>
      </c>
      <c r="K3" s="45" t="s">
        <v>31</v>
      </c>
      <c r="L3" s="46"/>
    </row>
    <row r="4" spans="1:14" ht="15">
      <c r="A4" s="54"/>
      <c r="B4" s="55"/>
      <c r="C4" s="55"/>
      <c r="D4" s="54"/>
      <c r="E4" s="54"/>
      <c r="F4" s="54"/>
      <c r="G4" s="54"/>
      <c r="H4" s="54"/>
      <c r="I4" s="54"/>
      <c r="J4" s="54"/>
      <c r="K4" s="54"/>
      <c r="L4" s="46"/>
    </row>
    <row r="5" spans="1:14" ht="82.5">
      <c r="A5" s="47">
        <v>1</v>
      </c>
      <c r="B5" s="48" t="s">
        <v>38</v>
      </c>
      <c r="C5" s="48" t="s">
        <v>51</v>
      </c>
      <c r="D5" s="50">
        <v>0</v>
      </c>
      <c r="E5" s="50"/>
      <c r="F5" s="50">
        <v>0</v>
      </c>
      <c r="G5" s="51"/>
      <c r="H5" s="51">
        <v>0</v>
      </c>
      <c r="I5" s="51"/>
      <c r="J5" s="51"/>
      <c r="K5" s="51"/>
      <c r="L5" s="52" t="s">
        <v>44</v>
      </c>
      <c r="M5" s="44">
        <v>8888</v>
      </c>
      <c r="N5" s="56" t="s">
        <v>54</v>
      </c>
    </row>
    <row r="6" spans="1:14" s="78" customFormat="1" ht="66">
      <c r="A6" s="73">
        <v>2</v>
      </c>
      <c r="B6" s="74" t="s">
        <v>39</v>
      </c>
      <c r="C6" s="74" t="s">
        <v>52</v>
      </c>
      <c r="D6" s="75">
        <v>41</v>
      </c>
      <c r="E6" s="75"/>
      <c r="F6" s="75">
        <v>-6051</v>
      </c>
      <c r="G6" s="76"/>
      <c r="H6" s="76">
        <v>0</v>
      </c>
      <c r="I6" s="76"/>
      <c r="J6" s="76"/>
      <c r="K6" s="76"/>
      <c r="L6" s="77" t="s">
        <v>45</v>
      </c>
      <c r="M6" s="78">
        <v>17</v>
      </c>
      <c r="N6" s="79">
        <f>16*38*1000</f>
        <v>608000</v>
      </c>
    </row>
    <row r="7" spans="1:14" s="78" customFormat="1" ht="82.5">
      <c r="A7" s="73">
        <v>3</v>
      </c>
      <c r="B7" s="74" t="s">
        <v>40</v>
      </c>
      <c r="C7" s="74" t="s">
        <v>50</v>
      </c>
      <c r="D7" s="75">
        <v>26</v>
      </c>
      <c r="E7" s="75"/>
      <c r="F7" s="75">
        <v>-12120</v>
      </c>
      <c r="G7" s="76"/>
      <c r="H7" s="76">
        <v>0</v>
      </c>
      <c r="I7" s="76"/>
      <c r="J7" s="76"/>
      <c r="K7" s="76"/>
      <c r="L7" s="77" t="s">
        <v>49</v>
      </c>
      <c r="M7" s="78">
        <v>107</v>
      </c>
      <c r="N7" s="79">
        <f>(10+16)*38*1000</f>
        <v>988000</v>
      </c>
    </row>
    <row r="8" spans="1:14" ht="132">
      <c r="A8" s="47">
        <v>4</v>
      </c>
      <c r="B8" s="48" t="s">
        <v>41</v>
      </c>
      <c r="C8" s="48" t="s">
        <v>48</v>
      </c>
      <c r="D8" s="52">
        <v>40</v>
      </c>
      <c r="E8" s="52"/>
      <c r="F8" s="52">
        <v>0</v>
      </c>
      <c r="G8" s="52"/>
      <c r="H8" s="52">
        <v>0</v>
      </c>
      <c r="I8" s="52"/>
      <c r="J8" s="52"/>
      <c r="K8" s="52"/>
      <c r="L8" s="52" t="s">
        <v>46</v>
      </c>
      <c r="M8" s="44">
        <v>30</v>
      </c>
    </row>
    <row r="9" spans="1:14" ht="236.25">
      <c r="A9" s="47">
        <v>5</v>
      </c>
      <c r="B9" s="49" t="s">
        <v>42</v>
      </c>
      <c r="C9" s="48" t="s">
        <v>48</v>
      </c>
      <c r="D9" s="52">
        <v>0</v>
      </c>
      <c r="E9" s="52"/>
      <c r="F9" s="52">
        <v>0</v>
      </c>
      <c r="G9" s="52"/>
      <c r="H9" s="52">
        <v>0</v>
      </c>
      <c r="I9" s="52"/>
      <c r="J9" s="52"/>
      <c r="K9" s="52"/>
      <c r="L9" s="53" t="s">
        <v>47</v>
      </c>
      <c r="M9" s="44">
        <v>210</v>
      </c>
    </row>
  </sheetData>
  <autoFilter ref="A4:M4"/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Результаты</vt:lpstr>
    </vt:vector>
  </TitlesOfParts>
  <Company>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Макарова Татьяна Ивановна</cp:lastModifiedBy>
  <cp:lastPrinted>2016-04-28T10:31:58Z</cp:lastPrinted>
  <dcterms:created xsi:type="dcterms:W3CDTF">2010-11-12T11:28:12Z</dcterms:created>
  <dcterms:modified xsi:type="dcterms:W3CDTF">2016-05-13T07:23:09Z</dcterms:modified>
</cp:coreProperties>
</file>